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073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62" i="1"/>
  <c r="H8" l="1"/>
  <c r="H13" s="1"/>
  <c r="C8"/>
  <c r="C12"/>
  <c r="H11" l="1"/>
  <c r="C11"/>
  <c r="C13"/>
  <c r="D2"/>
  <c r="E2" s="1"/>
  <c r="F2" s="1"/>
  <c r="G2" s="1"/>
  <c r="H2" s="1"/>
  <c r="D9"/>
  <c r="D12" s="1"/>
  <c r="D8"/>
  <c r="D13" s="1"/>
  <c r="E8"/>
  <c r="E11" s="1"/>
  <c r="F8"/>
  <c r="F13" s="1"/>
  <c r="G8"/>
  <c r="G13" s="1"/>
  <c r="F11" l="1"/>
  <c r="G11"/>
  <c r="E13"/>
  <c r="E9"/>
  <c r="D11"/>
  <c r="F9" l="1"/>
  <c r="E12"/>
  <c r="G9" l="1"/>
  <c r="F12"/>
  <c r="H9" l="1"/>
  <c r="H12" s="1"/>
  <c r="G12"/>
</calcChain>
</file>

<file path=xl/comments1.xml><?xml version="1.0" encoding="utf-8"?>
<comments xmlns="http://schemas.openxmlformats.org/spreadsheetml/2006/main">
  <authors>
    <author>user</author>
  </authors>
  <commentList>
    <comment ref="C8" authorId="0">
      <text>
        <r>
          <rPr>
            <b/>
            <sz val="8"/>
            <color indexed="81"/>
            <rFont val="Tahoma"/>
            <family val="2"/>
            <charset val="238"/>
          </rPr>
          <t>plavo (poželjno) za raspon Reynoldsovog lokalnog broja u režimu laminarnog graničnog sloja
Rex = 5E3 - 1E6</t>
        </r>
      </text>
    </comment>
  </commentList>
</comments>
</file>

<file path=xl/sharedStrings.xml><?xml version="1.0" encoding="utf-8"?>
<sst xmlns="http://schemas.openxmlformats.org/spreadsheetml/2006/main" count="21" uniqueCount="21">
  <si>
    <t xml:space="preserve">debljina graničnog sloja DELTA 99% na x = L (m) </t>
  </si>
  <si>
    <t>gradijent tlaka dp/dx (Pa/m)</t>
  </si>
  <si>
    <t>širina tanke ploče b (m)</t>
  </si>
  <si>
    <t>duljina tanke ploče L (m)</t>
  </si>
  <si>
    <t>kinematski koeficijent viskoznosti NI (m2/s)</t>
  </si>
  <si>
    <t>gustoća tekućine RO (kg/m3)</t>
  </si>
  <si>
    <t xml:space="preserve">temperatura tekućine - vode T (0C) </t>
  </si>
  <si>
    <t>brzina pristrujavanja U (m/s)</t>
  </si>
  <si>
    <t>"posmična" sila za jednu stranu ploče D (N)</t>
  </si>
  <si>
    <r>
      <t>lokalni Reynoldsov broj Re</t>
    </r>
    <r>
      <rPr>
        <vertAlign val="subscript"/>
        <sz val="11"/>
        <color theme="1"/>
        <rFont val="Calibri"/>
        <family val="2"/>
        <charset val="238"/>
        <scheme val="minor"/>
      </rPr>
      <t>X</t>
    </r>
    <r>
      <rPr>
        <sz val="11"/>
        <color theme="1"/>
        <rFont val="Calibri"/>
        <family val="2"/>
        <charset val="238"/>
        <scheme val="minor"/>
      </rPr>
      <t xml:space="preserve"> za x = L (1)</t>
    </r>
  </si>
  <si>
    <t xml:space="preserve">x/L      </t>
  </si>
  <si>
    <t xml:space="preserve">Ue/Uinf  </t>
  </si>
  <si>
    <t xml:space="preserve">delta    </t>
  </si>
  <si>
    <t xml:space="preserve">delta*   </t>
  </si>
  <si>
    <t xml:space="preserve">theta    </t>
  </si>
  <si>
    <t>cf</t>
  </si>
  <si>
    <t>Transition at x/L =  7.2229e-001</t>
  </si>
  <si>
    <t>dobiveno proračunom s primjenom WALZ i U=0.5 m/s uz  L = 3m i Xmax/L = 1</t>
  </si>
  <si>
    <t>ANALIZA prema Blassius</t>
  </si>
  <si>
    <r>
      <t>zaključno C</t>
    </r>
    <r>
      <rPr>
        <b/>
        <vertAlign val="subscript"/>
        <sz val="11"/>
        <color rgb="FFFFC000"/>
        <rFont val="Calibri"/>
        <family val="2"/>
        <charset val="238"/>
        <scheme val="minor"/>
      </rPr>
      <t>D</t>
    </r>
    <r>
      <rPr>
        <b/>
        <sz val="11"/>
        <color rgb="FFFFC000"/>
        <rFont val="Calibri"/>
        <family val="2"/>
        <charset val="238"/>
        <scheme val="minor"/>
      </rPr>
      <t xml:space="preserve"> = 2*cf (1) =</t>
    </r>
  </si>
  <si>
    <r>
      <t>koeficijent otpora trenja C</t>
    </r>
    <r>
      <rPr>
        <vertAlign val="subscript"/>
        <sz val="11"/>
        <color theme="1"/>
        <rFont val="Calibri"/>
        <family val="2"/>
        <charset val="238"/>
        <scheme val="minor"/>
      </rPr>
      <t>D</t>
    </r>
    <r>
      <rPr>
        <sz val="11"/>
        <color theme="1"/>
        <rFont val="Calibri"/>
        <family val="2"/>
        <charset val="238"/>
        <scheme val="minor"/>
      </rPr>
      <t xml:space="preserve"> = 2*cf (1)</t>
    </r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</si>
</sst>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"/>
  </numFmts>
  <fonts count="6">
    <font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b/>
      <sz val="8"/>
      <color indexed="81"/>
      <name val="Tahoma"/>
      <family val="2"/>
      <charset val="238"/>
    </font>
    <font>
      <b/>
      <sz val="11"/>
      <color rgb="FF00B050"/>
      <name val="Calibri"/>
      <family val="2"/>
      <charset val="238"/>
      <scheme val="minor"/>
    </font>
    <font>
      <b/>
      <sz val="11"/>
      <color rgb="FFFFC000"/>
      <name val="Calibri"/>
      <family val="2"/>
      <charset val="238"/>
      <scheme val="minor"/>
    </font>
    <font>
      <b/>
      <vertAlign val="subscript"/>
      <sz val="11"/>
      <color rgb="FFFFC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1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3" fillId="0" borderId="0" xfId="0" applyFont="1"/>
    <xf numFmtId="165" fontId="4" fillId="0" borderId="0" xfId="0" applyNumberFormat="1" applyFont="1"/>
    <xf numFmtId="0" fontId="4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3">
    <dxf>
      <font>
        <b/>
        <i val="0"/>
        <color rgb="FF00B0F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Q63"/>
  <sheetViews>
    <sheetView tabSelected="1" workbookViewId="0">
      <selection activeCell="B22" sqref="B22"/>
    </sheetView>
  </sheetViews>
  <sheetFormatPr defaultRowHeight="15"/>
  <cols>
    <col min="2" max="2" width="47.42578125" bestFit="1" customWidth="1"/>
    <col min="3" max="4" width="12" customWidth="1"/>
    <col min="5" max="6" width="12.140625" customWidth="1"/>
    <col min="7" max="7" width="12" customWidth="1"/>
    <col min="8" max="8" width="11.42578125" customWidth="1"/>
    <col min="9" max="9" width="9.28515625" bestFit="1" customWidth="1"/>
  </cols>
  <sheetData>
    <row r="2" spans="2:17" s="4" customFormat="1">
      <c r="B2" s="4" t="s">
        <v>18</v>
      </c>
      <c r="C2" s="4">
        <v>1</v>
      </c>
      <c r="D2" s="4">
        <f>C2+1</f>
        <v>2</v>
      </c>
      <c r="E2" s="4">
        <f t="shared" ref="E2:H2" si="0">D2+1</f>
        <v>3</v>
      </c>
      <c r="F2" s="4">
        <f t="shared" si="0"/>
        <v>4</v>
      </c>
      <c r="G2" s="4">
        <f t="shared" si="0"/>
        <v>5</v>
      </c>
      <c r="H2" s="4">
        <f t="shared" si="0"/>
        <v>6</v>
      </c>
    </row>
    <row r="3" spans="2:17">
      <c r="B3" t="s">
        <v>7</v>
      </c>
      <c r="C3">
        <v>0.05</v>
      </c>
      <c r="D3">
        <v>0.01</v>
      </c>
      <c r="E3">
        <v>2.5000000000000001E-2</v>
      </c>
      <c r="F3">
        <v>0.1</v>
      </c>
      <c r="G3">
        <v>0.25</v>
      </c>
      <c r="H3">
        <v>0.5</v>
      </c>
    </row>
    <row r="4" spans="2:17">
      <c r="B4" t="s">
        <v>6</v>
      </c>
      <c r="C4">
        <v>10</v>
      </c>
      <c r="D4">
        <v>10</v>
      </c>
      <c r="E4">
        <v>10</v>
      </c>
      <c r="F4">
        <v>10</v>
      </c>
      <c r="G4">
        <v>10</v>
      </c>
      <c r="H4">
        <v>10</v>
      </c>
    </row>
    <row r="5" spans="2:17">
      <c r="B5" t="s">
        <v>5</v>
      </c>
      <c r="C5">
        <v>1000</v>
      </c>
      <c r="D5">
        <v>1000</v>
      </c>
      <c r="E5">
        <v>1000</v>
      </c>
      <c r="F5">
        <v>1000</v>
      </c>
      <c r="G5">
        <v>1000</v>
      </c>
      <c r="H5">
        <v>1000</v>
      </c>
    </row>
    <row r="6" spans="2:17">
      <c r="B6" t="s">
        <v>4</v>
      </c>
      <c r="C6" s="1">
        <v>1.1999999999999999E-6</v>
      </c>
      <c r="D6" s="1">
        <v>1.1999999999999999E-6</v>
      </c>
      <c r="E6" s="1">
        <v>1.1999999999999999E-6</v>
      </c>
      <c r="F6" s="1">
        <v>1.1999999999999999E-6</v>
      </c>
      <c r="G6" s="1">
        <v>1.1999999999999999E-6</v>
      </c>
      <c r="H6" s="1">
        <v>1.1999999999999999E-6</v>
      </c>
    </row>
    <row r="7" spans="2:17">
      <c r="B7" t="s">
        <v>3</v>
      </c>
      <c r="C7">
        <v>24</v>
      </c>
      <c r="D7">
        <v>3</v>
      </c>
      <c r="E7">
        <v>3</v>
      </c>
      <c r="F7">
        <v>3</v>
      </c>
      <c r="G7">
        <v>3</v>
      </c>
      <c r="H7">
        <v>3</v>
      </c>
    </row>
    <row r="8" spans="2:17" ht="18">
      <c r="B8" t="s">
        <v>9</v>
      </c>
      <c r="C8" s="1">
        <f>C3*C7/C6</f>
        <v>1000000.0000000002</v>
      </c>
      <c r="D8" s="1">
        <f t="shared" ref="D8:G8" si="1">D3*D7/D6</f>
        <v>25000</v>
      </c>
      <c r="E8" s="1">
        <f t="shared" si="1"/>
        <v>62500.000000000015</v>
      </c>
      <c r="F8" s="1">
        <f t="shared" si="1"/>
        <v>250000.00000000006</v>
      </c>
      <c r="G8" s="1">
        <f t="shared" si="1"/>
        <v>625000</v>
      </c>
      <c r="H8" s="1">
        <f>H3*H7/H6</f>
        <v>1250000</v>
      </c>
    </row>
    <row r="9" spans="2:17">
      <c r="B9" t="s">
        <v>2</v>
      </c>
      <c r="C9">
        <v>1</v>
      </c>
      <c r="D9">
        <f>C9</f>
        <v>1</v>
      </c>
      <c r="E9">
        <f t="shared" ref="E9:H9" si="2">D9</f>
        <v>1</v>
      </c>
      <c r="F9">
        <f t="shared" si="2"/>
        <v>1</v>
      </c>
      <c r="G9">
        <f t="shared" si="2"/>
        <v>1</v>
      </c>
      <c r="H9">
        <f t="shared" si="2"/>
        <v>1</v>
      </c>
    </row>
    <row r="10" spans="2:17">
      <c r="B10" t="s">
        <v>1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</row>
    <row r="11" spans="2:17">
      <c r="B11" t="s">
        <v>0</v>
      </c>
      <c r="C11" s="2">
        <f>5*C7/SQRT(C8)</f>
        <v>0.11999999999999998</v>
      </c>
      <c r="D11" s="2">
        <f t="shared" ref="D11:G11" si="3">5*D7/SQRT(D8)</f>
        <v>9.4868329805051374E-2</v>
      </c>
      <c r="E11" s="2">
        <f t="shared" si="3"/>
        <v>5.9999999999999991E-2</v>
      </c>
      <c r="F11" s="2">
        <f t="shared" si="3"/>
        <v>2.9999999999999995E-2</v>
      </c>
      <c r="G11" s="2">
        <f t="shared" si="3"/>
        <v>1.8973665961010275E-2</v>
      </c>
      <c r="H11" s="2">
        <f>5*H7/SQRT(H8)</f>
        <v>1.3416407864998738E-2</v>
      </c>
    </row>
    <row r="12" spans="2:17">
      <c r="B12" t="s">
        <v>8</v>
      </c>
      <c r="C12" s="3">
        <f>0.664*C9*SQRT(C5*C5*C6*C7)*POWER(C3,1.5)</f>
        <v>3.9840000000000007E-2</v>
      </c>
      <c r="D12" s="3">
        <f t="shared" ref="D12:G12" si="4">0.664*D9*SQRT(D5*D5*D6*D7)*POWER(D3,1.5)</f>
        <v>1.2598514198110828E-3</v>
      </c>
      <c r="E12" s="3">
        <f t="shared" si="4"/>
        <v>4.9800000000000001E-3</v>
      </c>
      <c r="F12" s="3">
        <f t="shared" si="4"/>
        <v>3.9840000000000007E-2</v>
      </c>
      <c r="G12" s="3">
        <f t="shared" si="4"/>
        <v>0.15748142747638533</v>
      </c>
      <c r="H12" s="3">
        <f>0.664*H9*SQRT(H5*H5*H6*H7)*POWER(H3,1.5)</f>
        <v>0.44542474111795816</v>
      </c>
    </row>
    <row r="13" spans="2:17" ht="18">
      <c r="B13" t="s">
        <v>20</v>
      </c>
      <c r="C13" s="3">
        <f>1.328/SQRT(C8)</f>
        <v>1.328E-3</v>
      </c>
      <c r="D13" s="3">
        <f t="shared" ref="D13:G13" si="5">1.328/SQRT(D8)</f>
        <v>8.3990094654072152E-3</v>
      </c>
      <c r="E13" s="3">
        <f t="shared" si="5"/>
        <v>5.3119999999999999E-3</v>
      </c>
      <c r="F13" s="3">
        <f t="shared" si="5"/>
        <v>2.6559999999999999E-3</v>
      </c>
      <c r="G13" s="3">
        <f t="shared" si="5"/>
        <v>1.6798018930814431E-3</v>
      </c>
      <c r="H13" s="5">
        <f>1.328/SQRT(H8)</f>
        <v>1.1877993096478883E-3</v>
      </c>
    </row>
    <row r="14" spans="2:17" ht="15.75" thickBot="1"/>
    <row r="15" spans="2:17" ht="15.75" thickBot="1">
      <c r="C15" s="7" t="s">
        <v>17</v>
      </c>
      <c r="D15" s="8"/>
      <c r="E15" s="8"/>
      <c r="F15" s="8"/>
      <c r="G15" s="8"/>
      <c r="H15" s="9"/>
    </row>
    <row r="16" spans="2:17">
      <c r="C16" t="s">
        <v>10</v>
      </c>
      <c r="D16" t="s">
        <v>11</v>
      </c>
      <c r="E16" t="s">
        <v>12</v>
      </c>
      <c r="F16" t="s">
        <v>13</v>
      </c>
      <c r="G16" t="s">
        <v>14</v>
      </c>
      <c r="H16" t="s">
        <v>15</v>
      </c>
      <c r="L16" s="1"/>
      <c r="M16" s="1"/>
      <c r="N16" s="1"/>
      <c r="O16" s="1"/>
      <c r="P16" s="1"/>
      <c r="Q16" s="1"/>
    </row>
    <row r="17" spans="3:17">
      <c r="C17" s="1">
        <v>0</v>
      </c>
      <c r="D17" s="1">
        <v>1</v>
      </c>
      <c r="E17" s="1">
        <v>0</v>
      </c>
      <c r="F17" s="1">
        <v>0</v>
      </c>
      <c r="G17" s="1">
        <v>0</v>
      </c>
      <c r="H17" s="1">
        <v>0</v>
      </c>
      <c r="L17" s="1"/>
      <c r="M17" s="1"/>
      <c r="N17" s="1"/>
      <c r="O17" s="1"/>
      <c r="P17" s="1"/>
      <c r="Q17" s="1"/>
    </row>
    <row r="18" spans="3:17">
      <c r="C18" s="1">
        <v>1.6667000000000001E-2</v>
      </c>
      <c r="D18" s="1">
        <v>1</v>
      </c>
      <c r="E18" s="1">
        <v>1.859E-3</v>
      </c>
      <c r="F18" s="1">
        <v>6.0650999999999999E-4</v>
      </c>
      <c r="G18" s="1">
        <v>2.3237999999999999E-4</v>
      </c>
      <c r="H18" s="1">
        <v>4.5443000000000002E-3</v>
      </c>
      <c r="L18" s="1"/>
      <c r="M18" s="1"/>
      <c r="N18" s="1"/>
      <c r="O18" s="1"/>
      <c r="P18" s="1"/>
      <c r="Q18" s="1"/>
    </row>
    <row r="19" spans="3:17">
      <c r="C19" s="1">
        <v>3.3333000000000002E-2</v>
      </c>
      <c r="D19" s="1">
        <v>1</v>
      </c>
      <c r="E19" s="1">
        <v>2.6291000000000001E-3</v>
      </c>
      <c r="F19" s="1">
        <v>8.5773000000000002E-4</v>
      </c>
      <c r="G19" s="1">
        <v>3.2863E-4</v>
      </c>
      <c r="H19" s="1">
        <v>3.2133000000000001E-3</v>
      </c>
      <c r="L19" s="1"/>
      <c r="M19" s="1"/>
      <c r="N19" s="1"/>
      <c r="O19" s="1"/>
      <c r="P19" s="1"/>
      <c r="Q19" s="1"/>
    </row>
    <row r="20" spans="3:17">
      <c r="C20" s="1">
        <v>0.05</v>
      </c>
      <c r="D20" s="1">
        <v>1</v>
      </c>
      <c r="E20" s="1">
        <v>3.2198999999999999E-3</v>
      </c>
      <c r="F20" s="1">
        <v>1.0505E-3</v>
      </c>
      <c r="G20" s="1">
        <v>4.0248999999999998E-4</v>
      </c>
      <c r="H20" s="1">
        <v>2.6237000000000001E-3</v>
      </c>
      <c r="L20" s="1"/>
      <c r="M20" s="1"/>
      <c r="N20" s="1"/>
      <c r="O20" s="1"/>
      <c r="P20" s="1"/>
      <c r="Q20" s="1"/>
    </row>
    <row r="21" spans="3:17">
      <c r="C21" s="1">
        <v>6.6667000000000004E-2</v>
      </c>
      <c r="D21" s="1">
        <v>1</v>
      </c>
      <c r="E21" s="1">
        <v>3.7180999999999998E-3</v>
      </c>
      <c r="F21" s="1">
        <v>1.2130000000000001E-3</v>
      </c>
      <c r="G21" s="1">
        <v>4.6475999999999999E-4</v>
      </c>
      <c r="H21" s="1">
        <v>2.2721999999999998E-3</v>
      </c>
      <c r="L21" s="1"/>
      <c r="M21" s="1"/>
      <c r="N21" s="1"/>
      <c r="O21" s="1"/>
      <c r="P21" s="1"/>
      <c r="Q21" s="1"/>
    </row>
    <row r="22" spans="3:17">
      <c r="C22" s="1">
        <v>8.3333000000000004E-2</v>
      </c>
      <c r="D22" s="1">
        <v>1</v>
      </c>
      <c r="E22" s="1">
        <v>4.1568999999999998E-3</v>
      </c>
      <c r="F22" s="1">
        <v>1.3561999999999999E-3</v>
      </c>
      <c r="G22" s="1">
        <v>5.1962000000000004E-4</v>
      </c>
      <c r="H22" s="1">
        <v>2.0322999999999999E-3</v>
      </c>
      <c r="L22" s="1"/>
      <c r="M22" s="1"/>
      <c r="N22" s="1"/>
      <c r="O22" s="1"/>
      <c r="P22" s="1"/>
      <c r="Q22" s="1"/>
    </row>
    <row r="23" spans="3:17">
      <c r="C23" s="1">
        <v>0.1</v>
      </c>
      <c r="D23" s="1">
        <v>1</v>
      </c>
      <c r="E23" s="1">
        <v>4.5536999999999999E-3</v>
      </c>
      <c r="F23" s="1">
        <v>1.4855999999999999E-3</v>
      </c>
      <c r="G23" s="1">
        <v>5.6921000000000001E-4</v>
      </c>
      <c r="H23" s="1">
        <v>1.8552E-3</v>
      </c>
      <c r="L23" s="1"/>
      <c r="M23" s="1"/>
      <c r="N23" s="1"/>
      <c r="O23" s="1"/>
      <c r="P23" s="1"/>
      <c r="Q23" s="1"/>
    </row>
    <row r="24" spans="3:17">
      <c r="C24" s="1">
        <v>0.11667</v>
      </c>
      <c r="D24" s="1">
        <v>1</v>
      </c>
      <c r="E24" s="1">
        <v>4.9185000000000001E-3</v>
      </c>
      <c r="F24" s="1">
        <v>1.6046999999999999E-3</v>
      </c>
      <c r="G24" s="1">
        <v>6.1481999999999997E-4</v>
      </c>
      <c r="H24" s="1">
        <v>1.7175999999999999E-3</v>
      </c>
      <c r="L24" s="1"/>
      <c r="M24" s="1"/>
      <c r="N24" s="1"/>
      <c r="O24" s="1"/>
      <c r="P24" s="1"/>
      <c r="Q24" s="1"/>
    </row>
    <row r="25" spans="3:17">
      <c r="C25" s="1">
        <v>0.13333</v>
      </c>
      <c r="D25" s="1">
        <v>1</v>
      </c>
      <c r="E25" s="1">
        <v>5.2580999999999999E-3</v>
      </c>
      <c r="F25" s="1">
        <v>1.7155E-3</v>
      </c>
      <c r="G25" s="1">
        <v>6.5726999999999995E-4</v>
      </c>
      <c r="H25" s="1">
        <v>1.6067E-3</v>
      </c>
      <c r="L25" s="1"/>
      <c r="M25" s="1"/>
      <c r="N25" s="1"/>
      <c r="O25" s="1"/>
      <c r="P25" s="1"/>
      <c r="Q25" s="1"/>
    </row>
    <row r="26" spans="3:17">
      <c r="C26" s="1">
        <v>0.15</v>
      </c>
      <c r="D26" s="1">
        <v>1</v>
      </c>
      <c r="E26" s="1">
        <v>5.5770999999999998E-3</v>
      </c>
      <c r="F26" s="1">
        <v>1.8194999999999999E-3</v>
      </c>
      <c r="G26" s="1">
        <v>6.9713999999999996E-4</v>
      </c>
      <c r="H26" s="1">
        <v>1.5148E-3</v>
      </c>
      <c r="L26" s="1"/>
      <c r="M26" s="1"/>
      <c r="N26" s="1"/>
      <c r="O26" s="1"/>
      <c r="P26" s="1"/>
      <c r="Q26" s="1"/>
    </row>
    <row r="27" spans="3:17">
      <c r="C27" s="1">
        <v>0.16667000000000001</v>
      </c>
      <c r="D27" s="1">
        <v>1</v>
      </c>
      <c r="E27" s="1">
        <v>5.8788E-3</v>
      </c>
      <c r="F27" s="1">
        <v>1.918E-3</v>
      </c>
      <c r="G27" s="1">
        <v>7.3485E-4</v>
      </c>
      <c r="H27" s="1">
        <v>1.4369999999999999E-3</v>
      </c>
      <c r="L27" s="1"/>
      <c r="M27" s="1"/>
      <c r="N27" s="1"/>
      <c r="O27" s="1"/>
      <c r="P27" s="1"/>
      <c r="Q27" s="1"/>
    </row>
    <row r="28" spans="3:17">
      <c r="C28" s="1">
        <v>0.18332999999999999</v>
      </c>
      <c r="D28" s="1">
        <v>1</v>
      </c>
      <c r="E28" s="1">
        <v>6.1656999999999997E-3</v>
      </c>
      <c r="F28" s="1">
        <v>2.0116000000000001E-3</v>
      </c>
      <c r="G28" s="1">
        <v>7.7070999999999997E-4</v>
      </c>
      <c r="H28" s="1">
        <v>1.3702E-3</v>
      </c>
      <c r="L28" s="1"/>
      <c r="M28" s="1"/>
      <c r="N28" s="1"/>
      <c r="O28" s="1"/>
      <c r="P28" s="1"/>
      <c r="Q28" s="1"/>
    </row>
    <row r="29" spans="3:17">
      <c r="C29" s="1">
        <v>0.2</v>
      </c>
      <c r="D29" s="1">
        <v>1</v>
      </c>
      <c r="E29" s="1">
        <v>6.4399000000000001E-3</v>
      </c>
      <c r="F29" s="1">
        <v>2.101E-3</v>
      </c>
      <c r="G29" s="1">
        <v>8.0497999999999995E-4</v>
      </c>
      <c r="H29" s="1">
        <v>1.3117999999999999E-3</v>
      </c>
      <c r="L29" s="1"/>
      <c r="M29" s="1"/>
      <c r="N29" s="1"/>
      <c r="O29" s="1"/>
      <c r="P29" s="1"/>
      <c r="Q29" s="1"/>
    </row>
    <row r="30" spans="3:17">
      <c r="C30" s="1">
        <v>0.21667</v>
      </c>
      <c r="D30" s="1">
        <v>1</v>
      </c>
      <c r="E30" s="1">
        <v>6.7028000000000001E-3</v>
      </c>
      <c r="F30" s="1">
        <v>2.1868E-3</v>
      </c>
      <c r="G30" s="1">
        <v>8.3785000000000001E-4</v>
      </c>
      <c r="H30" s="1">
        <v>1.2604000000000001E-3</v>
      </c>
      <c r="L30" s="1"/>
      <c r="M30" s="1"/>
      <c r="N30" s="1"/>
      <c r="O30" s="1"/>
      <c r="P30" s="1"/>
      <c r="Q30" s="1"/>
    </row>
    <row r="31" spans="3:17">
      <c r="C31" s="1">
        <v>0.23333000000000001</v>
      </c>
      <c r="D31" s="1">
        <v>1</v>
      </c>
      <c r="E31" s="1">
        <v>6.9559000000000001E-3</v>
      </c>
      <c r="F31" s="1">
        <v>2.2693000000000001E-3</v>
      </c>
      <c r="G31" s="1">
        <v>8.6947999999999995E-4</v>
      </c>
      <c r="H31" s="1">
        <v>1.2145000000000001E-3</v>
      </c>
      <c r="L31" s="1"/>
      <c r="M31" s="1"/>
      <c r="N31" s="1"/>
      <c r="O31" s="1"/>
      <c r="P31" s="1"/>
      <c r="Q31" s="1"/>
    </row>
    <row r="32" spans="3:17">
      <c r="C32" s="1">
        <v>0.25</v>
      </c>
      <c r="D32" s="1">
        <v>1</v>
      </c>
      <c r="E32" s="1">
        <v>7.1999999999999998E-3</v>
      </c>
      <c r="F32" s="1">
        <v>2.349E-3</v>
      </c>
      <c r="G32" s="1">
        <v>8.9999999999999998E-4</v>
      </c>
      <c r="H32" s="1">
        <v>1.1733E-3</v>
      </c>
      <c r="L32" s="1"/>
      <c r="M32" s="1"/>
      <c r="N32" s="1"/>
      <c r="O32" s="1"/>
      <c r="P32" s="1"/>
      <c r="Q32" s="1"/>
    </row>
    <row r="33" spans="3:17">
      <c r="C33" s="1">
        <v>0.26667000000000002</v>
      </c>
      <c r="D33" s="1">
        <v>1</v>
      </c>
      <c r="E33" s="1">
        <v>7.4361000000000002E-3</v>
      </c>
      <c r="F33" s="1">
        <v>2.4260000000000002E-3</v>
      </c>
      <c r="G33" s="1">
        <v>9.2951999999999998E-4</v>
      </c>
      <c r="H33" s="1">
        <v>1.1360999999999999E-3</v>
      </c>
      <c r="L33" s="1"/>
      <c r="M33" s="1"/>
      <c r="N33" s="1"/>
      <c r="O33" s="1"/>
      <c r="P33" s="1"/>
      <c r="Q33" s="1"/>
    </row>
    <row r="34" spans="3:17">
      <c r="C34" s="1">
        <v>0.28333000000000003</v>
      </c>
      <c r="D34" s="1">
        <v>1</v>
      </c>
      <c r="E34" s="1">
        <v>7.6649999999999999E-3</v>
      </c>
      <c r="F34" s="1">
        <v>2.5006999999999998E-3</v>
      </c>
      <c r="G34" s="1">
        <v>9.5812000000000002E-4</v>
      </c>
      <c r="H34" s="1">
        <v>1.1022E-3</v>
      </c>
      <c r="L34" s="1"/>
      <c r="M34" s="1"/>
      <c r="N34" s="1"/>
      <c r="O34" s="1"/>
      <c r="P34" s="1"/>
      <c r="Q34" s="1"/>
    </row>
    <row r="35" spans="3:17">
      <c r="C35" s="1">
        <v>0.3</v>
      </c>
      <c r="D35" s="1">
        <v>1</v>
      </c>
      <c r="E35" s="1">
        <v>7.8872000000000005E-3</v>
      </c>
      <c r="F35" s="1">
        <v>2.5731999999999999E-3</v>
      </c>
      <c r="G35" s="1">
        <v>9.8590000000000006E-4</v>
      </c>
      <c r="H35" s="1">
        <v>1.0711E-3</v>
      </c>
      <c r="L35" s="1"/>
      <c r="M35" s="1"/>
      <c r="N35" s="1"/>
      <c r="O35" s="1"/>
      <c r="P35" s="1"/>
      <c r="Q35" s="1"/>
    </row>
    <row r="36" spans="3:17">
      <c r="C36" s="1">
        <v>0.31667000000000001</v>
      </c>
      <c r="D36" s="1">
        <v>1</v>
      </c>
      <c r="E36" s="1">
        <v>8.1033000000000008E-3</v>
      </c>
      <c r="F36" s="1">
        <v>2.6437000000000001E-3</v>
      </c>
      <c r="G36" s="1">
        <v>1.0129E-3</v>
      </c>
      <c r="H36" s="1">
        <v>1.0425E-3</v>
      </c>
      <c r="L36" s="1"/>
      <c r="M36" s="1"/>
      <c r="N36" s="1"/>
      <c r="O36" s="1"/>
      <c r="P36" s="1"/>
      <c r="Q36" s="1"/>
    </row>
    <row r="37" spans="3:17">
      <c r="C37" s="1">
        <v>0.33333000000000002</v>
      </c>
      <c r="D37" s="1">
        <v>1</v>
      </c>
      <c r="E37" s="1">
        <v>8.3137999999999997E-3</v>
      </c>
      <c r="F37" s="1">
        <v>2.7123999999999998E-3</v>
      </c>
      <c r="G37" s="1">
        <v>1.0392000000000001E-3</v>
      </c>
      <c r="H37" s="1">
        <v>1.0161E-3</v>
      </c>
      <c r="L37" s="1"/>
      <c r="M37" s="1"/>
      <c r="N37" s="1"/>
      <c r="O37" s="1"/>
      <c r="P37" s="1"/>
      <c r="Q37" s="1"/>
    </row>
    <row r="38" spans="3:17">
      <c r="C38" s="1">
        <v>0.35</v>
      </c>
      <c r="D38" s="1">
        <v>1</v>
      </c>
      <c r="E38" s="1">
        <v>8.5191999999999993E-3</v>
      </c>
      <c r="F38" s="1">
        <v>2.7794E-3</v>
      </c>
      <c r="G38" s="1">
        <v>1.0648999999999999E-3</v>
      </c>
      <c r="H38" s="1">
        <v>9.9164999999999995E-4</v>
      </c>
      <c r="L38" s="1"/>
      <c r="M38" s="1"/>
      <c r="N38" s="1"/>
      <c r="O38" s="1"/>
      <c r="P38" s="1"/>
      <c r="Q38" s="1"/>
    </row>
    <row r="39" spans="3:17">
      <c r="C39" s="1">
        <v>0.36667</v>
      </c>
      <c r="D39" s="1">
        <v>1</v>
      </c>
      <c r="E39" s="1">
        <v>8.7195999999999992E-3</v>
      </c>
      <c r="F39" s="1">
        <v>2.8448000000000002E-3</v>
      </c>
      <c r="G39" s="1">
        <v>1.09E-3</v>
      </c>
      <c r="H39" s="1">
        <v>9.6885000000000005E-4</v>
      </c>
      <c r="L39" s="1"/>
      <c r="M39" s="1"/>
      <c r="N39" s="1"/>
      <c r="O39" s="1"/>
      <c r="P39" s="1"/>
      <c r="Q39" s="1"/>
    </row>
    <row r="40" spans="3:17">
      <c r="C40" s="1">
        <v>0.38333</v>
      </c>
      <c r="D40" s="1">
        <v>1</v>
      </c>
      <c r="E40" s="1">
        <v>8.9155999999999992E-3</v>
      </c>
      <c r="F40" s="1">
        <v>2.9087000000000002E-3</v>
      </c>
      <c r="G40" s="1">
        <v>1.1145E-3</v>
      </c>
      <c r="H40" s="1">
        <v>9.4755000000000002E-4</v>
      </c>
      <c r="L40" s="1"/>
      <c r="M40" s="1"/>
      <c r="N40" s="1"/>
      <c r="O40" s="1"/>
      <c r="P40" s="1"/>
      <c r="Q40" s="1"/>
    </row>
    <row r="41" spans="3:17">
      <c r="C41" s="1">
        <v>0.4</v>
      </c>
      <c r="D41" s="1">
        <v>1</v>
      </c>
      <c r="E41" s="1">
        <v>9.1073999999999999E-3</v>
      </c>
      <c r="F41" s="1">
        <v>2.9713000000000001E-3</v>
      </c>
      <c r="G41" s="1">
        <v>1.1383999999999999E-3</v>
      </c>
      <c r="H41" s="1">
        <v>9.276E-4</v>
      </c>
      <c r="L41" s="1"/>
      <c r="M41" s="1"/>
      <c r="N41" s="1"/>
      <c r="O41" s="1"/>
      <c r="P41" s="1"/>
      <c r="Q41" s="1"/>
    </row>
    <row r="42" spans="3:17">
      <c r="C42" s="1">
        <v>0.41666999999999998</v>
      </c>
      <c r="D42" s="1">
        <v>1</v>
      </c>
      <c r="E42" s="1">
        <v>9.2952E-3</v>
      </c>
      <c r="F42" s="1">
        <v>3.0325E-3</v>
      </c>
      <c r="G42" s="1">
        <v>1.1619E-3</v>
      </c>
      <c r="H42" s="1">
        <v>9.0886000000000005E-4</v>
      </c>
      <c r="L42" s="1"/>
      <c r="M42" s="1"/>
      <c r="N42" s="1"/>
      <c r="O42" s="1"/>
      <c r="P42" s="1"/>
      <c r="Q42" s="1"/>
    </row>
    <row r="43" spans="3:17">
      <c r="C43" s="1">
        <v>0.43332999999999999</v>
      </c>
      <c r="D43" s="1">
        <v>1</v>
      </c>
      <c r="E43" s="1">
        <v>9.4792000000000001E-3</v>
      </c>
      <c r="F43" s="1">
        <v>3.0926E-3</v>
      </c>
      <c r="G43" s="1">
        <v>1.1849E-3</v>
      </c>
      <c r="H43" s="1">
        <v>8.9121000000000003E-4</v>
      </c>
      <c r="L43" s="1"/>
      <c r="M43" s="1"/>
      <c r="N43" s="1"/>
      <c r="O43" s="1"/>
      <c r="P43" s="1"/>
      <c r="Q43" s="1"/>
    </row>
    <row r="44" spans="3:17">
      <c r="C44" s="1">
        <v>0.45</v>
      </c>
      <c r="D44" s="1">
        <v>1</v>
      </c>
      <c r="E44" s="1">
        <v>9.6597999999999996E-3</v>
      </c>
      <c r="F44" s="1">
        <v>3.1514999999999998E-3</v>
      </c>
      <c r="G44" s="1">
        <v>1.2075E-3</v>
      </c>
      <c r="H44" s="1">
        <v>8.7454999999999998E-4</v>
      </c>
      <c r="L44" s="1"/>
      <c r="M44" s="1"/>
      <c r="N44" s="1"/>
      <c r="O44" s="1"/>
      <c r="P44" s="1"/>
      <c r="Q44" s="1"/>
    </row>
    <row r="45" spans="3:17">
      <c r="C45" s="1">
        <v>0.46666999999999997</v>
      </c>
      <c r="D45" s="1">
        <v>1</v>
      </c>
      <c r="E45" s="1">
        <v>9.8370999999999997E-3</v>
      </c>
      <c r="F45" s="1">
        <v>3.2093E-3</v>
      </c>
      <c r="G45" s="1">
        <v>1.2296E-3</v>
      </c>
      <c r="H45" s="1">
        <v>8.5879000000000001E-4</v>
      </c>
      <c r="L45" s="1"/>
      <c r="M45" s="1"/>
      <c r="N45" s="1"/>
      <c r="O45" s="1"/>
      <c r="P45" s="1"/>
      <c r="Q45" s="1"/>
    </row>
    <row r="46" spans="3:17">
      <c r="C46" s="1">
        <v>0.48332999999999998</v>
      </c>
      <c r="D46" s="1">
        <v>1</v>
      </c>
      <c r="E46" s="1">
        <v>1.0011000000000001E-2</v>
      </c>
      <c r="F46" s="1">
        <v>3.2661999999999999E-3</v>
      </c>
      <c r="G46" s="1">
        <v>1.2514E-3</v>
      </c>
      <c r="H46" s="1">
        <v>8.4385999999999999E-4</v>
      </c>
      <c r="L46" s="1"/>
      <c r="M46" s="1"/>
      <c r="N46" s="1"/>
      <c r="O46" s="1"/>
      <c r="P46" s="1"/>
      <c r="Q46" s="1"/>
    </row>
    <row r="47" spans="3:17">
      <c r="C47" s="1">
        <v>0.5</v>
      </c>
      <c r="D47" s="1">
        <v>1</v>
      </c>
      <c r="E47" s="1">
        <v>1.0182E-2</v>
      </c>
      <c r="F47" s="1">
        <v>3.3219999999999999E-3</v>
      </c>
      <c r="G47" s="1">
        <v>1.2727999999999999E-3</v>
      </c>
      <c r="H47" s="1">
        <v>8.2967000000000002E-4</v>
      </c>
      <c r="L47" s="1"/>
      <c r="M47" s="1"/>
      <c r="N47" s="1"/>
      <c r="O47" s="1"/>
      <c r="P47" s="1"/>
      <c r="Q47" s="1"/>
    </row>
    <row r="48" spans="3:17">
      <c r="C48" s="1">
        <v>0.51666999999999996</v>
      </c>
      <c r="D48" s="1">
        <v>1</v>
      </c>
      <c r="E48" s="1">
        <v>1.0351000000000001E-2</v>
      </c>
      <c r="F48" s="1">
        <v>3.3769E-3</v>
      </c>
      <c r="G48" s="1">
        <v>1.2937999999999999E-3</v>
      </c>
      <c r="H48" s="1">
        <v>8.1618000000000001E-4</v>
      </c>
      <c r="L48" s="1"/>
      <c r="M48" s="1"/>
      <c r="N48" s="1"/>
      <c r="O48" s="1"/>
      <c r="P48" s="1"/>
      <c r="Q48" s="1"/>
    </row>
    <row r="49" spans="3:17">
      <c r="C49" s="1">
        <v>0.53332999999999997</v>
      </c>
      <c r="D49" s="1">
        <v>1</v>
      </c>
      <c r="E49" s="1">
        <v>1.0515999999999999E-2</v>
      </c>
      <c r="F49" s="1">
        <v>3.4309000000000002E-3</v>
      </c>
      <c r="G49" s="1">
        <v>1.3144999999999999E-3</v>
      </c>
      <c r="H49" s="1">
        <v>8.0332999999999999E-4</v>
      </c>
      <c r="L49" s="1"/>
      <c r="M49" s="1"/>
      <c r="N49" s="1"/>
      <c r="O49" s="1"/>
      <c r="P49" s="1"/>
      <c r="Q49" s="1"/>
    </row>
    <row r="50" spans="3:17">
      <c r="C50" s="1">
        <v>0.55000000000000004</v>
      </c>
      <c r="D50" s="1">
        <v>1</v>
      </c>
      <c r="E50" s="1">
        <v>1.0678999999999999E-2</v>
      </c>
      <c r="F50" s="1">
        <v>3.4841E-3</v>
      </c>
      <c r="G50" s="1">
        <v>1.3349E-3</v>
      </c>
      <c r="H50" s="1">
        <v>7.9106000000000001E-4</v>
      </c>
      <c r="L50" s="1"/>
      <c r="M50" s="1"/>
      <c r="N50" s="1"/>
      <c r="O50" s="1"/>
      <c r="P50" s="1"/>
      <c r="Q50" s="1"/>
    </row>
    <row r="51" spans="3:17">
      <c r="C51" s="1">
        <v>0.56667000000000001</v>
      </c>
      <c r="D51" s="1">
        <v>1</v>
      </c>
      <c r="E51" s="1">
        <v>1.0840000000000001E-2</v>
      </c>
      <c r="F51" s="1">
        <v>3.5365000000000001E-3</v>
      </c>
      <c r="G51" s="1">
        <v>1.3550000000000001E-3</v>
      </c>
      <c r="H51" s="1">
        <v>7.7934E-4</v>
      </c>
      <c r="L51" s="1"/>
      <c r="M51" s="1"/>
      <c r="N51" s="1"/>
      <c r="O51" s="1"/>
      <c r="P51" s="1"/>
      <c r="Q51" s="1"/>
    </row>
    <row r="52" spans="3:17">
      <c r="C52" s="1">
        <v>0.58333000000000002</v>
      </c>
      <c r="D52" s="1">
        <v>1</v>
      </c>
      <c r="E52" s="1">
        <v>1.0998000000000001E-2</v>
      </c>
      <c r="F52" s="1">
        <v>3.5882000000000002E-3</v>
      </c>
      <c r="G52" s="1">
        <v>1.3748E-3</v>
      </c>
      <c r="H52" s="1">
        <v>7.6813000000000001E-4</v>
      </c>
      <c r="L52" s="1"/>
      <c r="M52" s="1"/>
      <c r="N52" s="1"/>
      <c r="O52" s="1"/>
      <c r="P52" s="1"/>
      <c r="Q52" s="1"/>
    </row>
    <row r="53" spans="3:17">
      <c r="C53" s="1">
        <v>0.6</v>
      </c>
      <c r="D53" s="1">
        <v>1</v>
      </c>
      <c r="E53" s="1">
        <v>1.1154000000000001E-2</v>
      </c>
      <c r="F53" s="1">
        <v>3.6391000000000001E-3</v>
      </c>
      <c r="G53" s="1">
        <v>1.3943E-3</v>
      </c>
      <c r="H53" s="1">
        <v>7.5737999999999999E-4</v>
      </c>
      <c r="L53" s="1"/>
      <c r="M53" s="1"/>
      <c r="N53" s="1"/>
      <c r="O53" s="1"/>
      <c r="P53" s="1"/>
      <c r="Q53" s="1"/>
    </row>
    <row r="54" spans="3:17">
      <c r="C54" s="1">
        <v>0.61667000000000005</v>
      </c>
      <c r="D54" s="1">
        <v>1</v>
      </c>
      <c r="E54" s="1">
        <v>1.1308E-2</v>
      </c>
      <c r="F54" s="1">
        <v>3.6893E-3</v>
      </c>
      <c r="G54" s="1">
        <v>1.4135E-3</v>
      </c>
      <c r="H54" s="1">
        <v>7.4708000000000001E-4</v>
      </c>
      <c r="L54" s="1"/>
      <c r="M54" s="1"/>
      <c r="N54" s="1"/>
      <c r="O54" s="1"/>
      <c r="P54" s="1"/>
      <c r="Q54" s="1"/>
    </row>
    <row r="55" spans="3:17">
      <c r="C55" s="1">
        <v>0.63332999999999995</v>
      </c>
      <c r="D55" s="1">
        <v>1</v>
      </c>
      <c r="E55" s="1">
        <v>1.146E-2</v>
      </c>
      <c r="F55" s="1">
        <v>3.7388E-3</v>
      </c>
      <c r="G55" s="1">
        <v>1.4325E-3</v>
      </c>
      <c r="H55" s="1">
        <v>7.3718000000000004E-4</v>
      </c>
      <c r="L55" s="1"/>
      <c r="M55" s="1"/>
      <c r="N55" s="1"/>
      <c r="O55" s="1"/>
      <c r="P55" s="1"/>
      <c r="Q55" s="1"/>
    </row>
    <row r="56" spans="3:17">
      <c r="C56" s="1">
        <v>0.65</v>
      </c>
      <c r="D56" s="1">
        <v>1</v>
      </c>
      <c r="E56" s="1">
        <v>1.1610000000000001E-2</v>
      </c>
      <c r="F56" s="1">
        <v>3.7875999999999999E-3</v>
      </c>
      <c r="G56" s="1">
        <v>1.4511999999999999E-3</v>
      </c>
      <c r="H56" s="1">
        <v>7.2767000000000003E-4</v>
      </c>
      <c r="L56" s="1"/>
      <c r="M56" s="1"/>
      <c r="N56" s="1"/>
      <c r="O56" s="1"/>
      <c r="P56" s="1"/>
      <c r="Q56" s="1"/>
    </row>
    <row r="57" spans="3:17">
      <c r="C57" s="1">
        <v>0.66666999999999998</v>
      </c>
      <c r="D57" s="1">
        <v>1</v>
      </c>
      <c r="E57" s="1">
        <v>1.1757999999999999E-2</v>
      </c>
      <c r="F57" s="1">
        <v>3.8359000000000002E-3</v>
      </c>
      <c r="G57" s="1">
        <v>1.4697E-3</v>
      </c>
      <c r="H57" s="1">
        <v>7.1852000000000005E-4</v>
      </c>
      <c r="L57" s="1"/>
      <c r="M57" s="1"/>
      <c r="N57" s="1"/>
      <c r="O57" s="1"/>
      <c r="P57" s="1"/>
      <c r="Q57" s="1"/>
    </row>
    <row r="58" spans="3:17">
      <c r="C58" s="1">
        <v>0.68332999999999999</v>
      </c>
      <c r="D58" s="1">
        <v>1</v>
      </c>
      <c r="E58" s="1">
        <v>1.1904E-2</v>
      </c>
      <c r="F58" s="1">
        <v>3.8836000000000001E-3</v>
      </c>
      <c r="G58" s="1">
        <v>1.488E-3</v>
      </c>
      <c r="H58" s="1">
        <v>7.0969999999999996E-4</v>
      </c>
      <c r="L58" s="1"/>
      <c r="M58" s="1"/>
      <c r="N58" s="1"/>
      <c r="O58" s="1"/>
      <c r="P58" s="1"/>
      <c r="Q58" s="1"/>
    </row>
    <row r="59" spans="3:17">
      <c r="C59" s="1">
        <v>0.7</v>
      </c>
      <c r="D59" s="1">
        <v>1</v>
      </c>
      <c r="E59" s="1">
        <v>1.2048E-2</v>
      </c>
      <c r="F59" s="1">
        <v>3.9306000000000002E-3</v>
      </c>
      <c r="G59" s="1">
        <v>1.506E-3</v>
      </c>
      <c r="H59" s="1">
        <v>7.0120000000000002E-4</v>
      </c>
      <c r="L59" s="1"/>
      <c r="M59" s="1"/>
      <c r="N59" s="1"/>
      <c r="O59" s="1"/>
      <c r="P59" s="1"/>
      <c r="Q59" s="1"/>
    </row>
    <row r="60" spans="3:17">
      <c r="C60" s="1">
        <v>0.71667000000000003</v>
      </c>
      <c r="D60" s="1">
        <v>1</v>
      </c>
      <c r="E60" s="1">
        <v>1.2189999999999999E-2</v>
      </c>
      <c r="F60" s="1">
        <v>3.9770999999999999E-3</v>
      </c>
      <c r="G60" s="1">
        <v>1.5238000000000001E-3</v>
      </c>
      <c r="H60" s="1">
        <v>6.9300000000000004E-4</v>
      </c>
      <c r="L60" s="1"/>
      <c r="M60" s="1"/>
      <c r="N60" s="1"/>
      <c r="O60" s="1"/>
      <c r="P60" s="1"/>
      <c r="Q60" s="1"/>
    </row>
    <row r="61" spans="3:17">
      <c r="C61" s="1">
        <v>0.73333000000000004</v>
      </c>
      <c r="D61" s="1">
        <v>1</v>
      </c>
      <c r="E61" s="1">
        <v>1.2331E-2</v>
      </c>
      <c r="F61" s="1">
        <v>4.0230999999999999E-3</v>
      </c>
      <c r="G61" s="1">
        <v>1.5414000000000001E-3</v>
      </c>
      <c r="H61" s="1">
        <v>6.8508000000000002E-4</v>
      </c>
    </row>
    <row r="62" spans="3:17" ht="18">
      <c r="C62" t="s">
        <v>16</v>
      </c>
      <c r="H62" s="6" t="s">
        <v>19</v>
      </c>
      <c r="I62" s="5">
        <f>2*AVERAGE(H60:H61)</f>
        <v>1.3780800000000001E-3</v>
      </c>
    </row>
    <row r="63" spans="3:17">
      <c r="I63" s="3"/>
    </row>
  </sheetData>
  <mergeCells count="1">
    <mergeCell ref="C15:H15"/>
  </mergeCells>
  <conditionalFormatting sqref="C8:H8">
    <cfRule type="cellIs" dxfId="2" priority="1" operator="greaterThan">
      <formula>1000000</formula>
    </cfRule>
    <cfRule type="cellIs" dxfId="1" priority="2" operator="lessThan">
      <formula>5000</formula>
    </cfRule>
    <cfRule type="cellIs" dxfId="0" priority="3" operator="between">
      <formula>5000</formula>
      <formula>1000000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2017-09-26T14:14:34Z</dcterms:created>
  <dcterms:modified xsi:type="dcterms:W3CDTF">2020-07-22T12:18:18Z</dcterms:modified>
</cp:coreProperties>
</file>